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psandoval\Desktop\"/>
    </mc:Choice>
  </mc:AlternateContent>
  <bookViews>
    <workbookView xWindow="0" yWindow="0" windowWidth="28800" windowHeight="12210"/>
  </bookViews>
  <sheets>
    <sheet name="Hoja1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2" l="1"/>
  <c r="F24" i="2"/>
  <c r="E24" i="2"/>
  <c r="D18" i="2"/>
  <c r="D24" i="2"/>
  <c r="C24" i="2"/>
</calcChain>
</file>

<file path=xl/sharedStrings.xml><?xml version="1.0" encoding="utf-8"?>
<sst xmlns="http://schemas.openxmlformats.org/spreadsheetml/2006/main" count="48" uniqueCount="18">
  <si>
    <t>Total</t>
  </si>
  <si>
    <t>Año</t>
  </si>
  <si>
    <t>Entidad</t>
  </si>
  <si>
    <t>Número de visitas realizadas</t>
  </si>
  <si>
    <t xml:space="preserve">Número de establecimientos visitados  </t>
  </si>
  <si>
    <t xml:space="preserve">Número de sanciones impuestas </t>
  </si>
  <si>
    <t>Número de Requerimientos</t>
  </si>
  <si>
    <t>Secretaría Distrital De Salud</t>
  </si>
  <si>
    <t>N.A.</t>
  </si>
  <si>
    <t>Secretaría Distrital De Gobierno</t>
  </si>
  <si>
    <t>Secretaría Distrital De Ambiente</t>
  </si>
  <si>
    <t xml:space="preserve">Cuerpo Oficial De Bomberos De Bogotá </t>
  </si>
  <si>
    <t>Secretaría Distrital De Salud (Enero - agosto)</t>
  </si>
  <si>
    <t>Secretaría Distrital De Gobierno (Enero - agosto)</t>
  </si>
  <si>
    <t>Secretaría Distrital De Ambiente (Enero - agosto)</t>
  </si>
  <si>
    <t>Cuerpo Oficial De Bomberos De Bogotá (Enero - agosto)</t>
  </si>
  <si>
    <t>Instituto de protección y bienestar animal (Enero - agosto)</t>
  </si>
  <si>
    <t>Total de visitas realizadas por 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</si>
</sst>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1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rgb="FF000000"/>
      <name val="Calibri"/>
    </font>
    <font>
      <sz val="11"/>
      <color theme="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11"/>
      <color theme="1"/>
      <name val="Calibri"/>
    </font>
    <font>
      <b/>
      <sz val="14"/>
      <color rgb="FF000000"/>
      <name val="Aptos Narrow"/>
      <family val="2"/>
      <scheme val="minor"/>
    </font>
    <font>
      <sz val="14"/>
      <color theme="1"/>
      <name val="Calibri"/>
    </font>
    <font>
      <sz val="14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8">
    <xf numFmtId="0" fontId="0" fillId="0" borderId="0" xfId="0"/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4" fillId="0" borderId="0" xfId="0" applyFont="1"/>
    <xf numFmtId="164" fontId="2" fillId="0" borderId="8" xfId="1" applyNumberFormat="1" applyFont="1" applyBorder="1" applyAlignment="1">
      <alignment horizontal="right"/>
    </xf>
    <xf numFmtId="164" fontId="2" fillId="0" borderId="2" xfId="1" applyNumberFormat="1" applyFont="1" applyBorder="1" applyAlignment="1">
      <alignment horizontal="right"/>
    </xf>
    <xf numFmtId="164" fontId="2" fillId="0" borderId="11" xfId="1" applyNumberFormat="1" applyFont="1" applyBorder="1" applyAlignment="1">
      <alignment horizontal="right"/>
    </xf>
    <xf numFmtId="164" fontId="3" fillId="0" borderId="8" xfId="1" applyNumberFormat="1" applyFont="1" applyBorder="1" applyAlignment="1">
      <alignment horizontal="right"/>
    </xf>
    <xf numFmtId="164" fontId="3" fillId="0" borderId="2" xfId="1" applyNumberFormat="1" applyFont="1" applyBorder="1" applyAlignment="1">
      <alignment horizontal="right"/>
    </xf>
    <xf numFmtId="164" fontId="0" fillId="0" borderId="12" xfId="1" applyNumberFormat="1" applyFont="1" applyBorder="1" applyAlignment="1">
      <alignment horizontal="right"/>
    </xf>
    <xf numFmtId="164" fontId="0" fillId="0" borderId="1" xfId="1" applyNumberFormat="1" applyFont="1" applyBorder="1" applyAlignment="1">
      <alignment horizontal="right"/>
    </xf>
    <xf numFmtId="164" fontId="0" fillId="0" borderId="13" xfId="1" applyNumberFormat="1" applyFont="1" applyBorder="1" applyAlignment="1">
      <alignment horizontal="right"/>
    </xf>
    <xf numFmtId="164" fontId="0" fillId="0" borderId="4" xfId="1" applyNumberFormat="1" applyFont="1" applyBorder="1" applyAlignment="1">
      <alignment horizontal="right"/>
    </xf>
    <xf numFmtId="0" fontId="2" fillId="0" borderId="5" xfId="0" applyFont="1" applyBorder="1" applyAlignment="1">
      <alignment vertical="center"/>
    </xf>
    <xf numFmtId="164" fontId="0" fillId="0" borderId="3" xfId="1" applyNumberFormat="1" applyFont="1" applyBorder="1" applyAlignment="1">
      <alignment horizontal="right"/>
    </xf>
    <xf numFmtId="0" fontId="2" fillId="0" borderId="1" xfId="0" applyFont="1" applyBorder="1" applyAlignment="1">
      <alignment vertical="center"/>
    </xf>
    <xf numFmtId="164" fontId="2" fillId="0" borderId="1" xfId="1" applyNumberFormat="1" applyFont="1" applyBorder="1" applyAlignment="1">
      <alignment horizontal="right"/>
    </xf>
    <xf numFmtId="164" fontId="2" fillId="0" borderId="3" xfId="1" applyNumberFormat="1" applyFont="1" applyBorder="1" applyAlignment="1">
      <alignment horizontal="right"/>
    </xf>
    <xf numFmtId="164" fontId="3" fillId="0" borderId="6" xfId="1" applyNumberFormat="1" applyFont="1" applyBorder="1" applyAlignment="1">
      <alignment horizontal="right"/>
    </xf>
    <xf numFmtId="0" fontId="2" fillId="0" borderId="23" xfId="0" applyFont="1" applyBorder="1" applyAlignment="1">
      <alignment vertical="center"/>
    </xf>
    <xf numFmtId="164" fontId="2" fillId="0" borderId="24" xfId="1" applyNumberFormat="1" applyFont="1" applyBorder="1" applyAlignment="1">
      <alignment horizontal="right"/>
    </xf>
    <xf numFmtId="164" fontId="0" fillId="0" borderId="25" xfId="1" applyNumberFormat="1" applyFont="1" applyBorder="1" applyAlignment="1">
      <alignment horizontal="right"/>
    </xf>
    <xf numFmtId="0" fontId="2" fillId="0" borderId="30" xfId="0" applyFont="1" applyBorder="1" applyAlignment="1">
      <alignment vertical="center"/>
    </xf>
    <xf numFmtId="164" fontId="2" fillId="0" borderId="31" xfId="1" applyNumberFormat="1" applyFont="1" applyBorder="1" applyAlignment="1">
      <alignment horizontal="right"/>
    </xf>
    <xf numFmtId="164" fontId="0" fillId="0" borderId="33" xfId="1" applyNumberFormat="1" applyFont="1" applyBorder="1" applyAlignment="1">
      <alignment horizontal="right"/>
    </xf>
    <xf numFmtId="0" fontId="2" fillId="0" borderId="25" xfId="0" applyFont="1" applyBorder="1" applyAlignment="1">
      <alignment vertical="center"/>
    </xf>
    <xf numFmtId="164" fontId="2" fillId="0" borderId="25" xfId="1" applyNumberFormat="1" applyFont="1" applyBorder="1" applyAlignment="1">
      <alignment horizontal="right"/>
    </xf>
    <xf numFmtId="0" fontId="2" fillId="0" borderId="33" xfId="0" applyFont="1" applyBorder="1" applyAlignment="1">
      <alignment vertical="center"/>
    </xf>
    <xf numFmtId="164" fontId="2" fillId="0" borderId="33" xfId="1" applyNumberFormat="1" applyFont="1" applyBorder="1" applyAlignment="1">
      <alignment horizontal="right"/>
    </xf>
    <xf numFmtId="0" fontId="2" fillId="0" borderId="36" xfId="0" applyFont="1" applyBorder="1" applyAlignment="1">
      <alignment vertical="center"/>
    </xf>
    <xf numFmtId="0" fontId="2" fillId="0" borderId="38" xfId="0" applyFont="1" applyBorder="1" applyAlignment="1">
      <alignment vertical="center"/>
    </xf>
    <xf numFmtId="0" fontId="2" fillId="0" borderId="44" xfId="0" applyFont="1" applyBorder="1" applyAlignment="1">
      <alignment vertical="center"/>
    </xf>
    <xf numFmtId="0" fontId="2" fillId="0" borderId="40" xfId="0" applyFont="1" applyBorder="1" applyAlignment="1">
      <alignment vertical="center"/>
    </xf>
    <xf numFmtId="0" fontId="5" fillId="2" borderId="46" xfId="0" applyFont="1" applyFill="1" applyBorder="1" applyAlignment="1">
      <alignment horizontal="center" vertical="center" wrapText="1"/>
    </xf>
    <xf numFmtId="0" fontId="5" fillId="2" borderId="47" xfId="0" applyFont="1" applyFill="1" applyBorder="1" applyAlignment="1">
      <alignment horizontal="center" vertical="center" wrapText="1"/>
    </xf>
    <xf numFmtId="0" fontId="5" fillId="2" borderId="48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42" xfId="0" applyFont="1" applyFill="1" applyBorder="1" applyAlignment="1">
      <alignment horizontal="center" vertical="center" wrapText="1"/>
    </xf>
    <xf numFmtId="164" fontId="7" fillId="2" borderId="56" xfId="0" applyNumberFormat="1" applyFont="1" applyFill="1" applyBorder="1" applyAlignment="1">
      <alignment horizontal="right"/>
    </xf>
    <xf numFmtId="164" fontId="7" fillId="2" borderId="57" xfId="0" applyNumberFormat="1" applyFont="1" applyFill="1" applyBorder="1" applyAlignment="1">
      <alignment horizontal="right"/>
    </xf>
    <xf numFmtId="0" fontId="7" fillId="2" borderId="55" xfId="0" applyFont="1" applyFill="1" applyBorder="1" applyAlignment="1">
      <alignment horizontal="center" vertical="center"/>
    </xf>
    <xf numFmtId="0" fontId="7" fillId="2" borderId="56" xfId="0" applyFont="1" applyFill="1" applyBorder="1" applyAlignment="1">
      <alignment horizontal="center" vertical="center"/>
    </xf>
    <xf numFmtId="164" fontId="9" fillId="0" borderId="14" xfId="1" applyNumberFormat="1" applyFont="1" applyBorder="1" applyAlignment="1">
      <alignment horizontal="right" vertical="center"/>
    </xf>
    <xf numFmtId="164" fontId="8" fillId="0" borderId="15" xfId="1" applyNumberFormat="1" applyFont="1" applyBorder="1" applyAlignment="1">
      <alignment horizontal="right" vertical="center"/>
    </xf>
    <xf numFmtId="164" fontId="8" fillId="0" borderId="16" xfId="1" applyNumberFormat="1" applyFont="1" applyBorder="1" applyAlignment="1">
      <alignment horizontal="right" vertical="center"/>
    </xf>
    <xf numFmtId="164" fontId="8" fillId="0" borderId="14" xfId="1" applyNumberFormat="1" applyFont="1" applyBorder="1" applyAlignment="1">
      <alignment vertical="center"/>
    </xf>
    <xf numFmtId="164" fontId="8" fillId="0" borderId="15" xfId="1" applyNumberFormat="1" applyFont="1" applyBorder="1" applyAlignment="1">
      <alignment vertical="center"/>
    </xf>
    <xf numFmtId="164" fontId="8" fillId="0" borderId="21" xfId="1" applyNumberFormat="1" applyFont="1" applyBorder="1" applyAlignment="1">
      <alignment vertical="center"/>
    </xf>
    <xf numFmtId="164" fontId="8" fillId="0" borderId="34" xfId="1" applyNumberFormat="1" applyFont="1" applyBorder="1" applyAlignment="1">
      <alignment vertical="center"/>
    </xf>
    <xf numFmtId="164" fontId="8" fillId="0" borderId="25" xfId="1" applyNumberFormat="1" applyFont="1" applyBorder="1" applyAlignment="1">
      <alignment vertical="center"/>
    </xf>
    <xf numFmtId="164" fontId="8" fillId="0" borderId="1" xfId="1" applyNumberFormat="1" applyFont="1" applyBorder="1" applyAlignment="1">
      <alignment vertical="center"/>
    </xf>
    <xf numFmtId="164" fontId="8" fillId="0" borderId="33" xfId="1" applyNumberFormat="1" applyFont="1" applyBorder="1" applyAlignment="1">
      <alignment vertical="center"/>
    </xf>
    <xf numFmtId="0" fontId="5" fillId="2" borderId="49" xfId="0" applyFont="1" applyFill="1" applyBorder="1" applyAlignment="1">
      <alignment horizontal="center" vertical="center"/>
    </xf>
    <xf numFmtId="0" fontId="5" fillId="2" borderId="52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6" xfId="0" applyFont="1" applyFill="1" applyBorder="1" applyAlignment="1">
      <alignment horizontal="center" vertical="center"/>
    </xf>
    <xf numFmtId="0" fontId="5" fillId="2" borderId="38" xfId="0" applyFont="1" applyFill="1" applyBorder="1" applyAlignment="1">
      <alignment horizontal="center" vertical="center"/>
    </xf>
    <xf numFmtId="0" fontId="5" fillId="2" borderId="40" xfId="0" applyFont="1" applyFill="1" applyBorder="1" applyAlignment="1">
      <alignment horizontal="center" vertical="center"/>
    </xf>
    <xf numFmtId="164" fontId="2" fillId="0" borderId="17" xfId="1" applyNumberFormat="1" applyFont="1" applyBorder="1" applyAlignment="1">
      <alignment horizontal="center" vertical="center"/>
    </xf>
    <xf numFmtId="164" fontId="2" fillId="0" borderId="18" xfId="1" applyNumberFormat="1" applyFont="1" applyBorder="1" applyAlignment="1">
      <alignment horizontal="center" vertical="center"/>
    </xf>
    <xf numFmtId="164" fontId="2" fillId="0" borderId="19" xfId="1" applyNumberFormat="1" applyFont="1" applyBorder="1" applyAlignment="1">
      <alignment horizontal="center" vertical="center"/>
    </xf>
    <xf numFmtId="164" fontId="3" fillId="0" borderId="17" xfId="1" applyNumberFormat="1" applyFont="1" applyBorder="1" applyAlignment="1">
      <alignment horizontal="center" vertical="center"/>
    </xf>
    <xf numFmtId="164" fontId="3" fillId="0" borderId="18" xfId="1" applyNumberFormat="1" applyFont="1" applyBorder="1" applyAlignment="1">
      <alignment horizontal="center" vertical="center"/>
    </xf>
    <xf numFmtId="164" fontId="2" fillId="0" borderId="20" xfId="1" applyNumberFormat="1" applyFont="1" applyBorder="1" applyAlignment="1">
      <alignment horizontal="center" vertical="center"/>
    </xf>
    <xf numFmtId="164" fontId="2" fillId="0" borderId="32" xfId="1" applyNumberFormat="1" applyFont="1" applyBorder="1" applyAlignment="1">
      <alignment horizontal="center" vertical="center"/>
    </xf>
    <xf numFmtId="164" fontId="2" fillId="0" borderId="25" xfId="1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164" fontId="2" fillId="0" borderId="33" xfId="1" applyNumberFormat="1" applyFont="1" applyBorder="1" applyAlignment="1">
      <alignment horizontal="center" vertical="center"/>
    </xf>
    <xf numFmtId="0" fontId="5" fillId="2" borderId="53" xfId="0" applyFont="1" applyFill="1" applyBorder="1" applyAlignment="1">
      <alignment horizontal="center" vertical="center"/>
    </xf>
    <xf numFmtId="0" fontId="5" fillId="2" borderId="54" xfId="0" applyFont="1" applyFill="1" applyBorder="1" applyAlignment="1">
      <alignment horizontal="center" vertical="center"/>
    </xf>
    <xf numFmtId="164" fontId="8" fillId="0" borderId="20" xfId="1" applyNumberFormat="1" applyFont="1" applyBorder="1" applyAlignment="1">
      <alignment horizontal="center" vertical="center"/>
    </xf>
    <xf numFmtId="164" fontId="8" fillId="0" borderId="18" xfId="1" applyNumberFormat="1" applyFont="1" applyBorder="1" applyAlignment="1">
      <alignment horizontal="center" vertical="center"/>
    </xf>
    <xf numFmtId="164" fontId="8" fillId="0" borderId="32" xfId="1" applyNumberFormat="1" applyFont="1" applyBorder="1" applyAlignment="1">
      <alignment horizontal="center" vertical="center"/>
    </xf>
    <xf numFmtId="164" fontId="8" fillId="0" borderId="42" xfId="1" applyNumberFormat="1" applyFont="1" applyBorder="1" applyAlignment="1">
      <alignment horizontal="center" vertical="center"/>
    </xf>
    <xf numFmtId="164" fontId="8" fillId="0" borderId="43" xfId="1" applyNumberFormat="1" applyFont="1" applyBorder="1" applyAlignment="1">
      <alignment horizontal="center" vertical="center"/>
    </xf>
    <xf numFmtId="164" fontId="8" fillId="0" borderId="45" xfId="1" applyNumberFormat="1" applyFont="1" applyBorder="1" applyAlignment="1">
      <alignment horizontal="center" vertical="center"/>
    </xf>
    <xf numFmtId="164" fontId="8" fillId="0" borderId="50" xfId="1" applyNumberFormat="1" applyFont="1" applyBorder="1" applyAlignment="1">
      <alignment vertical="center"/>
    </xf>
    <xf numFmtId="164" fontId="8" fillId="0" borderId="28" xfId="1" applyNumberFormat="1" applyFont="1" applyBorder="1" applyAlignment="1">
      <alignment vertical="center"/>
    </xf>
    <xf numFmtId="164" fontId="8" fillId="0" borderId="51" xfId="1" applyNumberFormat="1" applyFont="1" applyBorder="1" applyAlignment="1">
      <alignment vertical="center"/>
    </xf>
    <xf numFmtId="164" fontId="8" fillId="0" borderId="26" xfId="1" applyNumberFormat="1" applyFont="1" applyBorder="1" applyAlignment="1">
      <alignment vertical="center"/>
    </xf>
    <xf numFmtId="164" fontId="8" fillId="0" borderId="35" xfId="1" applyNumberFormat="1" applyFont="1" applyBorder="1" applyAlignment="1">
      <alignment vertical="center"/>
    </xf>
    <xf numFmtId="164" fontId="8" fillId="0" borderId="37" xfId="1" applyNumberFormat="1" applyFont="1" applyBorder="1" applyAlignment="1">
      <alignment vertical="center"/>
    </xf>
    <xf numFmtId="164" fontId="8" fillId="0" borderId="39" xfId="1" applyNumberFormat="1" applyFont="1" applyBorder="1" applyAlignment="1">
      <alignment vertical="center"/>
    </xf>
    <xf numFmtId="164" fontId="8" fillId="0" borderId="41" xfId="1" applyNumberFormat="1" applyFont="1" applyBorder="1" applyAlignment="1">
      <alignment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workbookViewId="0">
      <selection activeCell="B30" sqref="B30"/>
    </sheetView>
  </sheetViews>
  <sheetFormatPr baseColWidth="10" defaultColWidth="9.125" defaultRowHeight="14.25"/>
  <cols>
    <col min="1" max="1" width="9.125" style="5"/>
    <col min="2" max="2" width="53.125" style="5" bestFit="1" customWidth="1"/>
    <col min="3" max="4" width="19.625" style="5" customWidth="1"/>
    <col min="5" max="5" width="19.125" style="5" customWidth="1"/>
    <col min="6" max="6" width="24" style="5" customWidth="1"/>
    <col min="7" max="7" width="21.375" style="5" customWidth="1"/>
    <col min="8" max="16384" width="9.125" style="5"/>
  </cols>
  <sheetData>
    <row r="1" spans="1:7" ht="46.5" customHeight="1" thickBot="1">
      <c r="A1" s="35" t="s">
        <v>1</v>
      </c>
      <c r="B1" s="36" t="s">
        <v>2</v>
      </c>
      <c r="C1" s="37" t="s">
        <v>3</v>
      </c>
      <c r="D1" s="37" t="s">
        <v>17</v>
      </c>
      <c r="E1" s="38" t="s">
        <v>4</v>
      </c>
      <c r="F1" s="38" t="s">
        <v>5</v>
      </c>
      <c r="G1" s="39" t="s">
        <v>6</v>
      </c>
    </row>
    <row r="2" spans="1:7" ht="15" thickBot="1">
      <c r="A2" s="54">
        <v>2020</v>
      </c>
      <c r="B2" s="1" t="s">
        <v>7</v>
      </c>
      <c r="C2" s="6">
        <v>171736</v>
      </c>
      <c r="D2" s="62">
        <v>201064</v>
      </c>
      <c r="E2" s="11" t="s">
        <v>8</v>
      </c>
      <c r="F2" s="44" t="s">
        <v>8</v>
      </c>
      <c r="G2" s="80">
        <v>12471</v>
      </c>
    </row>
    <row r="3" spans="1:7" ht="15" thickBot="1">
      <c r="A3" s="54"/>
      <c r="B3" s="2" t="s">
        <v>9</v>
      </c>
      <c r="C3" s="7">
        <v>11530</v>
      </c>
      <c r="D3" s="63"/>
      <c r="E3" s="12" t="s">
        <v>8</v>
      </c>
      <c r="F3" s="45"/>
      <c r="G3" s="81"/>
    </row>
    <row r="4" spans="1:7" ht="15" thickBot="1">
      <c r="A4" s="54"/>
      <c r="B4" s="2" t="s">
        <v>10</v>
      </c>
      <c r="C4" s="7">
        <v>5609</v>
      </c>
      <c r="D4" s="63"/>
      <c r="E4" s="12" t="s">
        <v>8</v>
      </c>
      <c r="F4" s="45"/>
      <c r="G4" s="81"/>
    </row>
    <row r="5" spans="1:7" ht="15" thickBot="1">
      <c r="A5" s="54"/>
      <c r="B5" s="3" t="s">
        <v>11</v>
      </c>
      <c r="C5" s="8">
        <v>12189</v>
      </c>
      <c r="D5" s="64"/>
      <c r="E5" s="13" t="s">
        <v>8</v>
      </c>
      <c r="F5" s="46"/>
      <c r="G5" s="82"/>
    </row>
    <row r="6" spans="1:7" ht="15.75" thickBot="1">
      <c r="A6" s="54">
        <v>2021</v>
      </c>
      <c r="B6" s="4" t="s">
        <v>7</v>
      </c>
      <c r="C6" s="9">
        <v>226986</v>
      </c>
      <c r="D6" s="65">
        <v>282717</v>
      </c>
      <c r="E6" s="14">
        <v>154761</v>
      </c>
      <c r="F6" s="47">
        <v>3649</v>
      </c>
      <c r="G6" s="80">
        <v>18997</v>
      </c>
    </row>
    <row r="7" spans="1:7" ht="15.75" thickBot="1">
      <c r="A7" s="54"/>
      <c r="B7" s="2" t="s">
        <v>9</v>
      </c>
      <c r="C7" s="10">
        <v>38880</v>
      </c>
      <c r="D7" s="66"/>
      <c r="E7" s="12" t="s">
        <v>8</v>
      </c>
      <c r="F7" s="48"/>
      <c r="G7" s="81"/>
    </row>
    <row r="8" spans="1:7" ht="15.75" thickBot="1">
      <c r="A8" s="54"/>
      <c r="B8" s="2" t="s">
        <v>10</v>
      </c>
      <c r="C8" s="10">
        <v>7731</v>
      </c>
      <c r="D8" s="66"/>
      <c r="E8" s="12" t="s">
        <v>8</v>
      </c>
      <c r="F8" s="48"/>
      <c r="G8" s="81"/>
    </row>
    <row r="9" spans="1:7" ht="15.75" thickBot="1">
      <c r="A9" s="55"/>
      <c r="B9" s="15" t="s">
        <v>11</v>
      </c>
      <c r="C9" s="20">
        <v>9120</v>
      </c>
      <c r="D9" s="66"/>
      <c r="E9" s="16" t="s">
        <v>8</v>
      </c>
      <c r="F9" s="48"/>
      <c r="G9" s="81"/>
    </row>
    <row r="10" spans="1:7">
      <c r="A10" s="56">
        <v>2022</v>
      </c>
      <c r="B10" s="21" t="s">
        <v>7</v>
      </c>
      <c r="C10" s="22">
        <v>227936</v>
      </c>
      <c r="D10" s="67">
        <v>264166</v>
      </c>
      <c r="E10" s="23">
        <v>161569</v>
      </c>
      <c r="F10" s="49">
        <v>5498</v>
      </c>
      <c r="G10" s="83">
        <v>19799</v>
      </c>
    </row>
    <row r="11" spans="1:7">
      <c r="A11" s="57"/>
      <c r="B11" s="2" t="s">
        <v>9</v>
      </c>
      <c r="C11" s="7">
        <v>7616</v>
      </c>
      <c r="D11" s="63"/>
      <c r="E11" s="12" t="s">
        <v>8</v>
      </c>
      <c r="F11" s="48"/>
      <c r="G11" s="81"/>
    </row>
    <row r="12" spans="1:7">
      <c r="A12" s="57"/>
      <c r="B12" s="2" t="s">
        <v>10</v>
      </c>
      <c r="C12" s="7">
        <v>11721</v>
      </c>
      <c r="D12" s="63"/>
      <c r="E12" s="12" t="s">
        <v>8</v>
      </c>
      <c r="F12" s="48"/>
      <c r="G12" s="81"/>
    </row>
    <row r="13" spans="1:7" ht="15" thickBot="1">
      <c r="A13" s="58"/>
      <c r="B13" s="24" t="s">
        <v>11</v>
      </c>
      <c r="C13" s="25">
        <v>16893</v>
      </c>
      <c r="D13" s="68"/>
      <c r="E13" s="26" t="s">
        <v>8</v>
      </c>
      <c r="F13" s="50"/>
      <c r="G13" s="84"/>
    </row>
    <row r="14" spans="1:7">
      <c r="A14" s="59">
        <v>2023</v>
      </c>
      <c r="B14" s="27" t="s">
        <v>7</v>
      </c>
      <c r="C14" s="28">
        <v>248773</v>
      </c>
      <c r="D14" s="69">
        <v>290583</v>
      </c>
      <c r="E14" s="23">
        <v>170074</v>
      </c>
      <c r="F14" s="51">
        <v>7580</v>
      </c>
      <c r="G14" s="85">
        <v>1256</v>
      </c>
    </row>
    <row r="15" spans="1:7">
      <c r="A15" s="60"/>
      <c r="B15" s="17" t="s">
        <v>9</v>
      </c>
      <c r="C15" s="18">
        <v>17940</v>
      </c>
      <c r="D15" s="70"/>
      <c r="E15" s="12" t="s">
        <v>8</v>
      </c>
      <c r="F15" s="52"/>
      <c r="G15" s="86"/>
    </row>
    <row r="16" spans="1:7">
      <c r="A16" s="60"/>
      <c r="B16" s="17" t="s">
        <v>10</v>
      </c>
      <c r="C16" s="18">
        <v>7967</v>
      </c>
      <c r="D16" s="70"/>
      <c r="E16" s="12" t="s">
        <v>8</v>
      </c>
      <c r="F16" s="52"/>
      <c r="G16" s="86"/>
    </row>
    <row r="17" spans="1:7" ht="15" thickBot="1">
      <c r="A17" s="61"/>
      <c r="B17" s="29" t="s">
        <v>11</v>
      </c>
      <c r="C17" s="30">
        <v>15903</v>
      </c>
      <c r="D17" s="71"/>
      <c r="E17" s="26" t="s">
        <v>8</v>
      </c>
      <c r="F17" s="53"/>
      <c r="G17" s="87"/>
    </row>
    <row r="18" spans="1:7" ht="15.75" customHeight="1">
      <c r="A18" s="72">
        <v>2024</v>
      </c>
      <c r="B18" s="31" t="s">
        <v>16</v>
      </c>
      <c r="C18" s="28">
        <v>205</v>
      </c>
      <c r="D18" s="67">
        <f>SUM(C18:C23)</f>
        <v>194210</v>
      </c>
      <c r="E18" s="23"/>
      <c r="F18" s="74">
        <v>4464</v>
      </c>
      <c r="G18" s="77">
        <v>11265</v>
      </c>
    </row>
    <row r="19" spans="1:7" ht="15" customHeight="1">
      <c r="A19" s="72"/>
      <c r="B19" s="32" t="s">
        <v>12</v>
      </c>
      <c r="C19" s="18">
        <v>169979</v>
      </c>
      <c r="D19" s="63"/>
      <c r="E19" s="12"/>
      <c r="F19" s="75"/>
      <c r="G19" s="78"/>
    </row>
    <row r="20" spans="1:7" ht="15" customHeight="1">
      <c r="A20" s="72"/>
      <c r="B20" s="32" t="s">
        <v>13</v>
      </c>
      <c r="C20" s="18">
        <v>9023</v>
      </c>
      <c r="D20" s="63"/>
      <c r="E20" s="12" t="s">
        <v>8</v>
      </c>
      <c r="F20" s="75"/>
      <c r="G20" s="78"/>
    </row>
    <row r="21" spans="1:7" ht="15" customHeight="1">
      <c r="A21" s="72"/>
      <c r="B21" s="33" t="s">
        <v>14</v>
      </c>
      <c r="C21" s="19">
        <v>4490</v>
      </c>
      <c r="D21" s="63"/>
      <c r="E21" s="16" t="s">
        <v>8</v>
      </c>
      <c r="F21" s="75"/>
      <c r="G21" s="78"/>
    </row>
    <row r="22" spans="1:7" ht="15" customHeight="1">
      <c r="A22" s="72"/>
      <c r="B22" s="32" t="s">
        <v>15</v>
      </c>
      <c r="C22" s="18">
        <v>10357</v>
      </c>
      <c r="D22" s="63"/>
      <c r="E22" s="12" t="s">
        <v>8</v>
      </c>
      <c r="F22" s="75"/>
      <c r="G22" s="78"/>
    </row>
    <row r="23" spans="1:7" ht="15" customHeight="1" thickBot="1">
      <c r="A23" s="73"/>
      <c r="B23" s="34" t="s">
        <v>16</v>
      </c>
      <c r="C23" s="30">
        <v>156</v>
      </c>
      <c r="D23" s="68"/>
      <c r="E23" s="26" t="s">
        <v>8</v>
      </c>
      <c r="F23" s="76"/>
      <c r="G23" s="79"/>
    </row>
    <row r="24" spans="1:7" ht="18.75" thickBot="1">
      <c r="A24" s="42" t="s">
        <v>0</v>
      </c>
      <c r="B24" s="43"/>
      <c r="C24" s="40">
        <f>SUM(C2:C23)</f>
        <v>1232740</v>
      </c>
      <c r="D24" s="40">
        <f>SUM(D2:D23)</f>
        <v>1232740</v>
      </c>
      <c r="E24" s="40">
        <f>SUM(E2:E23)</f>
        <v>486404</v>
      </c>
      <c r="F24" s="40">
        <f>SUM(F2:F23)</f>
        <v>21191</v>
      </c>
      <c r="G24" s="41">
        <f>SUM(G2:G23)</f>
        <v>63788</v>
      </c>
    </row>
    <row r="32" spans="1:7">
      <c r="C32" s="5">
        <v>201064</v>
      </c>
    </row>
  </sheetData>
  <mergeCells count="21">
    <mergeCell ref="G18:G23"/>
    <mergeCell ref="G2:G5"/>
    <mergeCell ref="G6:G9"/>
    <mergeCell ref="G10:G13"/>
    <mergeCell ref="G14:G17"/>
    <mergeCell ref="A24:B24"/>
    <mergeCell ref="F2:F5"/>
    <mergeCell ref="F6:F9"/>
    <mergeCell ref="F10:F13"/>
    <mergeCell ref="F14:F17"/>
    <mergeCell ref="A2:A5"/>
    <mergeCell ref="A6:A9"/>
    <mergeCell ref="A10:A13"/>
    <mergeCell ref="A14:A17"/>
    <mergeCell ref="D2:D5"/>
    <mergeCell ref="D6:D9"/>
    <mergeCell ref="D10:D13"/>
    <mergeCell ref="D14:D17"/>
    <mergeCell ref="A18:A23"/>
    <mergeCell ref="D18:D23"/>
    <mergeCell ref="F18:F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Javier Gonzalo Fernández Bolañoz</dc:creator>
  <cp:keywords/>
  <dc:description/>
  <cp:lastModifiedBy>Juan Pablo Sandoval Ojeda</cp:lastModifiedBy>
  <cp:revision/>
  <dcterms:created xsi:type="dcterms:W3CDTF">2025-01-29T18:57:44Z</dcterms:created>
  <dcterms:modified xsi:type="dcterms:W3CDTF">2025-01-30T23:28:55Z</dcterms:modified>
  <cp:category/>
  <cp:contentStatus/>
</cp:coreProperties>
</file>